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H21" i="1" l="1"/>
  <c r="H7" i="1" l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6" i="1"/>
  <c r="G40" i="1" l="1"/>
</calcChain>
</file>

<file path=xl/sharedStrings.xml><?xml version="1.0" encoding="utf-8"?>
<sst xmlns="http://schemas.openxmlformats.org/spreadsheetml/2006/main" count="111" uniqueCount="71">
  <si>
    <t>№</t>
  </si>
  <si>
    <t>Наименование</t>
  </si>
  <si>
    <t>чертеж</t>
  </si>
  <si>
    <t>мярка</t>
  </si>
  <si>
    <t>Кол.</t>
  </si>
  <si>
    <t>Броня голям конус МВ 100 %</t>
  </si>
  <si>
    <t>ВМ 04.08.00.02 ТЧ</t>
  </si>
  <si>
    <t>к-т</t>
  </si>
  <si>
    <t>Броня на корпуса за МВ поз. 25 И поз.26</t>
  </si>
  <si>
    <t>бр.</t>
  </si>
  <si>
    <t>Броня на корпуса за МВ поз. 35 И поз.36</t>
  </si>
  <si>
    <t>Броня на корпуса за МВ поз. 37 И поз.38</t>
  </si>
  <si>
    <t>Броня на корпуса за МВ поз. 68 и поз.69</t>
  </si>
  <si>
    <t>Броня на корпуса за МВ поз. 77</t>
  </si>
  <si>
    <t>Броня на корпуса за МВ поз. 78</t>
  </si>
  <si>
    <t>Броня на корпуса за МВ поз. 82</t>
  </si>
  <si>
    <t>Броня на корпуса за МВ поз. 83</t>
  </si>
  <si>
    <t>Броня на корпуса за МВ поз. 102</t>
  </si>
  <si>
    <t>Броня радиална 840 Х 80 Х 40</t>
  </si>
  <si>
    <t>90HFC00-MM466-0</t>
  </si>
  <si>
    <t xml:space="preserve">Глава – мелница </t>
  </si>
  <si>
    <t>Компект чертежи</t>
  </si>
  <si>
    <t>90HFD00-ММ401</t>
  </si>
  <si>
    <t>90ETA00-MM401</t>
  </si>
  <si>
    <t>90ETA00-MM402</t>
  </si>
  <si>
    <t>40HFC00-MM007-В1</t>
  </si>
  <si>
    <t>Уплътнение към корпуса – пръстен поз.2</t>
  </si>
  <si>
    <t>10HFC00-MM065</t>
  </si>
  <si>
    <t xml:space="preserve">Уплътнение към корпуса- цяло </t>
  </si>
  <si>
    <t>40HFC00-MM062</t>
  </si>
  <si>
    <t>90HFC00-MM064-0</t>
  </si>
  <si>
    <t>Клапа регулираща</t>
  </si>
  <si>
    <t>Подвижна дроселираща клапа за пещни газове (Клапа Милушев)</t>
  </si>
  <si>
    <t xml:space="preserve">Болт М 48 </t>
  </si>
  <si>
    <t>09.321.05.06</t>
  </si>
  <si>
    <t>Детайл поз. 1 черт.10ННЕ03-ММ002</t>
  </si>
  <si>
    <t>10ННЕ03-ММ002</t>
  </si>
  <si>
    <t>Компенсатор на Трак Г 2  №12</t>
  </si>
  <si>
    <t>Дъно за ДСВ</t>
  </si>
  <si>
    <t>ДСВ 11.10.00.11</t>
  </si>
  <si>
    <t>Броня за охлюва поз. 1</t>
  </si>
  <si>
    <t>ВМ04.06.00.12-В</t>
  </si>
  <si>
    <t>Гребло за ПСВ</t>
  </si>
  <si>
    <t>ПСВ 12.01.01.00</t>
  </si>
  <si>
    <t>Ос-ПСВ за изключване при скъсана верига</t>
  </si>
  <si>
    <t>ПСВ 12.01.00.07</t>
  </si>
  <si>
    <t>Лост-изключващ</t>
  </si>
  <si>
    <t>ПСВ 12.05.00.10</t>
  </si>
  <si>
    <t>Винт за натежно устройство на ПСВ(резмер 430 +1 –дължина на квадратна резба да се изработи на размер 445 +1 мм.)</t>
  </si>
  <si>
    <t>ПСВ 13.00.00.04</t>
  </si>
  <si>
    <t>Насадки</t>
  </si>
  <si>
    <t>ВП 38.00.00.01-Б</t>
  </si>
  <si>
    <t>Обща цена по всички позиции</t>
  </si>
  <si>
    <t>ЗАу 71.08.01И-ОСБЗ и 90BOVM05001</t>
  </si>
  <si>
    <t>Поличка ХШО Шлаков бункер  / вариант - 01 /Чер. 90ETA00-MM401</t>
  </si>
  <si>
    <t>Конзола ХШО Шлаков бункер/Чертеж 90ETA00-MM402</t>
  </si>
  <si>
    <t xml:space="preserve">Поличка ХШО Шлаков бункер  / вариант – 02 /Чер. 90ETA00-MM401 /   </t>
  </si>
  <si>
    <t>Компенсатор тракт Б 1 №13</t>
  </si>
  <si>
    <t>03.101.15.00 03.101.15.01 03.101.15.02</t>
  </si>
  <si>
    <t>Плъзгач за ПСВ (комплекта сесъстои се от детайл черт. ПСВ 12.00.00 01-A -1 бр.,детайл черт. ПСВ 12.10.01.01 – 4 бр.)</t>
  </si>
  <si>
    <t>ПСВ 12.00.00 01-A ПСВ 12.10.01.01</t>
  </si>
  <si>
    <t>Компелкт чертежи</t>
  </si>
  <si>
    <t>40HFC00-MM025 40HFC00-MM026 40HFC00-MM027</t>
  </si>
  <si>
    <t>Лого</t>
  </si>
  <si>
    <t>Дата :.............................                                                                      За фирма :...................................                       
                                                                                                                                                   /Подпис,Печат/</t>
  </si>
  <si>
    <t>Патрубак Бронировка на ГЗШ към врата на МВ (поз.3 и поз.7)</t>
  </si>
  <si>
    <t>Уплътнение към корпуса – детайл поз.4 - пръстен</t>
  </si>
  <si>
    <t xml:space="preserve">Сектор R1224/1667  Газозаборна Шахта /Чер.90HFD00-ММ401 /        </t>
  </si>
  <si>
    <t>Стоков №</t>
  </si>
  <si>
    <t>Ед. цена
/лева, без ДДС/</t>
  </si>
  <si>
    <t>Обща ст-т
/лева, без ДДС/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</si>
</sst>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zoomScaleNormal="100" workbookViewId="0">
      <selection activeCell="D17" sqref="D17"/>
    </sheetView>
  </sheetViews>
  <sheetFormatPr defaultRowHeight="15" x14ac:dyDescent="0.25"/>
  <cols>
    <col min="1" max="1" width="6.42578125" customWidth="1"/>
    <col min="3" max="3" width="41.42578125" customWidth="1"/>
    <col min="4" max="4" width="24.28515625" style="23" customWidth="1"/>
    <col min="5" max="5" width="6.85546875" style="22" customWidth="1"/>
    <col min="7" max="7" width="11" customWidth="1"/>
    <col min="8" max="8" width="11.85546875" customWidth="1"/>
  </cols>
  <sheetData>
    <row r="1" spans="1:8" x14ac:dyDescent="0.25">
      <c r="A1" s="20" t="s">
        <v>63</v>
      </c>
      <c r="B1" s="20"/>
      <c r="C1" s="20"/>
      <c r="D1" s="20"/>
      <c r="E1" s="20"/>
      <c r="F1" s="20"/>
      <c r="G1" s="20"/>
      <c r="H1" s="20"/>
    </row>
    <row r="2" spans="1:8" x14ac:dyDescent="0.25">
      <c r="A2" s="20"/>
      <c r="B2" s="20"/>
      <c r="C2" s="20"/>
      <c r="D2" s="20"/>
      <c r="E2" s="20"/>
      <c r="F2" s="20"/>
      <c r="G2" s="20"/>
      <c r="H2" s="20"/>
    </row>
    <row r="3" spans="1:8" x14ac:dyDescent="0.25">
      <c r="A3" s="20"/>
      <c r="B3" s="20"/>
      <c r="C3" s="20"/>
      <c r="D3" s="20"/>
      <c r="E3" s="20"/>
      <c r="F3" s="20"/>
      <c r="G3" s="20"/>
      <c r="H3" s="20"/>
    </row>
    <row r="4" spans="1:8" ht="15.75" thickBot="1" x14ac:dyDescent="0.3"/>
    <row r="5" spans="1:8" ht="48" thickBot="1" x14ac:dyDescent="0.3">
      <c r="A5" s="1" t="s">
        <v>0</v>
      </c>
      <c r="B5" s="2" t="s">
        <v>68</v>
      </c>
      <c r="C5" s="2" t="s">
        <v>1</v>
      </c>
      <c r="D5" s="14" t="s">
        <v>2</v>
      </c>
      <c r="E5" s="14" t="s">
        <v>3</v>
      </c>
      <c r="F5" s="2" t="s">
        <v>4</v>
      </c>
      <c r="G5" s="2" t="s">
        <v>69</v>
      </c>
      <c r="H5" s="2" t="s">
        <v>70</v>
      </c>
    </row>
    <row r="6" spans="1:8" ht="16.5" thickBot="1" x14ac:dyDescent="0.3">
      <c r="A6" s="3">
        <v>1</v>
      </c>
      <c r="B6" s="4">
        <v>2006747</v>
      </c>
      <c r="C6" s="4" t="s">
        <v>5</v>
      </c>
      <c r="D6" s="25" t="s">
        <v>6</v>
      </c>
      <c r="E6" s="5" t="s">
        <v>7</v>
      </c>
      <c r="F6" s="5">
        <v>16</v>
      </c>
      <c r="G6" s="5"/>
      <c r="H6" s="5">
        <f>F6*G6</f>
        <v>0</v>
      </c>
    </row>
    <row r="7" spans="1:8" ht="32.25" thickBot="1" x14ac:dyDescent="0.3">
      <c r="A7" s="9">
        <v>2</v>
      </c>
      <c r="B7" s="11">
        <v>2019271</v>
      </c>
      <c r="C7" s="11" t="s">
        <v>8</v>
      </c>
      <c r="D7" s="26" t="s">
        <v>53</v>
      </c>
      <c r="E7" s="9" t="s">
        <v>9</v>
      </c>
      <c r="F7" s="9">
        <v>10</v>
      </c>
      <c r="G7" s="9"/>
      <c r="H7" s="5">
        <f t="shared" ref="H7:H39" si="0">F7*G7</f>
        <v>0</v>
      </c>
    </row>
    <row r="8" spans="1:8" ht="32.25" thickBot="1" x14ac:dyDescent="0.3">
      <c r="A8" s="9">
        <v>3</v>
      </c>
      <c r="B8" s="11">
        <v>2019272</v>
      </c>
      <c r="C8" s="11" t="s">
        <v>10</v>
      </c>
      <c r="D8" s="26" t="s">
        <v>53</v>
      </c>
      <c r="E8" s="9" t="s">
        <v>9</v>
      </c>
      <c r="F8" s="9">
        <v>10</v>
      </c>
      <c r="G8" s="9"/>
      <c r="H8" s="5">
        <f t="shared" si="0"/>
        <v>0</v>
      </c>
    </row>
    <row r="9" spans="1:8" ht="32.25" thickBot="1" x14ac:dyDescent="0.3">
      <c r="A9" s="9">
        <v>4</v>
      </c>
      <c r="B9" s="11">
        <v>2019273</v>
      </c>
      <c r="C9" s="11" t="s">
        <v>11</v>
      </c>
      <c r="D9" s="26" t="s">
        <v>53</v>
      </c>
      <c r="E9" s="9" t="s">
        <v>9</v>
      </c>
      <c r="F9" s="1">
        <v>10</v>
      </c>
      <c r="G9" s="9"/>
      <c r="H9" s="5">
        <f t="shared" si="0"/>
        <v>0</v>
      </c>
    </row>
    <row r="10" spans="1:8" ht="32.25" thickBot="1" x14ac:dyDescent="0.3">
      <c r="A10" s="9">
        <v>5</v>
      </c>
      <c r="B10" s="11">
        <v>2019276</v>
      </c>
      <c r="C10" s="11" t="s">
        <v>12</v>
      </c>
      <c r="D10" s="26" t="s">
        <v>53</v>
      </c>
      <c r="E10" s="9" t="s">
        <v>9</v>
      </c>
      <c r="F10" s="10">
        <v>80</v>
      </c>
      <c r="G10" s="9"/>
      <c r="H10" s="5">
        <f t="shared" si="0"/>
        <v>0</v>
      </c>
    </row>
    <row r="11" spans="1:8" ht="32.25" thickBot="1" x14ac:dyDescent="0.3">
      <c r="A11" s="9">
        <v>6</v>
      </c>
      <c r="B11" s="11">
        <v>2019281</v>
      </c>
      <c r="C11" s="11" t="s">
        <v>13</v>
      </c>
      <c r="D11" s="26" t="s">
        <v>53</v>
      </c>
      <c r="E11" s="9" t="s">
        <v>9</v>
      </c>
      <c r="F11" s="9">
        <v>10</v>
      </c>
      <c r="G11" s="9"/>
      <c r="H11" s="5">
        <f t="shared" si="0"/>
        <v>0</v>
      </c>
    </row>
    <row r="12" spans="1:8" ht="32.25" thickBot="1" x14ac:dyDescent="0.3">
      <c r="A12" s="9">
        <v>7</v>
      </c>
      <c r="B12" s="11">
        <v>2019282</v>
      </c>
      <c r="C12" s="11" t="s">
        <v>14</v>
      </c>
      <c r="D12" s="26" t="s">
        <v>53</v>
      </c>
      <c r="E12" s="9" t="s">
        <v>9</v>
      </c>
      <c r="F12" s="9">
        <v>10</v>
      </c>
      <c r="G12" s="9"/>
      <c r="H12" s="5">
        <f t="shared" si="0"/>
        <v>0</v>
      </c>
    </row>
    <row r="13" spans="1:8" ht="32.25" thickBot="1" x14ac:dyDescent="0.3">
      <c r="A13" s="9">
        <v>8</v>
      </c>
      <c r="B13" s="11">
        <v>2019286</v>
      </c>
      <c r="C13" s="11" t="s">
        <v>15</v>
      </c>
      <c r="D13" s="26" t="s">
        <v>53</v>
      </c>
      <c r="E13" s="9" t="s">
        <v>9</v>
      </c>
      <c r="F13" s="9">
        <v>10</v>
      </c>
      <c r="G13" s="9"/>
      <c r="H13" s="5">
        <f t="shared" si="0"/>
        <v>0</v>
      </c>
    </row>
    <row r="14" spans="1:8" ht="32.25" thickBot="1" x14ac:dyDescent="0.3">
      <c r="A14" s="1">
        <v>9</v>
      </c>
      <c r="B14" s="13">
        <v>2019287</v>
      </c>
      <c r="C14" s="13" t="s">
        <v>16</v>
      </c>
      <c r="D14" s="24" t="s">
        <v>53</v>
      </c>
      <c r="E14" s="1" t="s">
        <v>9</v>
      </c>
      <c r="F14" s="1">
        <v>10</v>
      </c>
      <c r="G14" s="1"/>
      <c r="H14" s="5">
        <f t="shared" si="0"/>
        <v>0</v>
      </c>
    </row>
    <row r="15" spans="1:8" ht="16.5" thickBot="1" x14ac:dyDescent="0.3">
      <c r="A15" s="3">
        <v>10</v>
      </c>
      <c r="B15" s="4">
        <v>2019291</v>
      </c>
      <c r="C15" s="4" t="s">
        <v>17</v>
      </c>
      <c r="D15" s="25"/>
      <c r="E15" s="5" t="s">
        <v>9</v>
      </c>
      <c r="F15" s="5">
        <v>10</v>
      </c>
      <c r="G15" s="5"/>
      <c r="H15" s="5">
        <f t="shared" si="0"/>
        <v>0</v>
      </c>
    </row>
    <row r="16" spans="1:8" ht="16.5" thickBot="1" x14ac:dyDescent="0.3">
      <c r="A16" s="3">
        <v>11</v>
      </c>
      <c r="B16" s="4">
        <v>2006714</v>
      </c>
      <c r="C16" s="4" t="s">
        <v>18</v>
      </c>
      <c r="D16" s="25" t="s">
        <v>19</v>
      </c>
      <c r="E16" s="5" t="s">
        <v>9</v>
      </c>
      <c r="F16" s="5">
        <v>1600</v>
      </c>
      <c r="G16" s="5"/>
      <c r="H16" s="5">
        <f t="shared" si="0"/>
        <v>0</v>
      </c>
    </row>
    <row r="17" spans="1:8" ht="16.5" thickBot="1" x14ac:dyDescent="0.3">
      <c r="A17" s="3">
        <v>12</v>
      </c>
      <c r="B17" s="4">
        <v>2008191</v>
      </c>
      <c r="C17" s="4" t="s">
        <v>20</v>
      </c>
      <c r="D17" s="25" t="s">
        <v>21</v>
      </c>
      <c r="E17" s="5" t="s">
        <v>9</v>
      </c>
      <c r="F17" s="5">
        <v>8</v>
      </c>
      <c r="G17" s="5"/>
      <c r="H17" s="5">
        <f t="shared" si="0"/>
        <v>0</v>
      </c>
    </row>
    <row r="18" spans="1:8" ht="32.25" thickBot="1" x14ac:dyDescent="0.3">
      <c r="A18" s="9">
        <v>13</v>
      </c>
      <c r="B18" s="8">
        <v>2006754</v>
      </c>
      <c r="C18" s="12" t="s">
        <v>67</v>
      </c>
      <c r="D18" s="27" t="s">
        <v>22</v>
      </c>
      <c r="E18" s="9" t="s">
        <v>7</v>
      </c>
      <c r="F18" s="9">
        <v>200</v>
      </c>
      <c r="G18" s="9"/>
      <c r="H18" s="5">
        <f t="shared" si="0"/>
        <v>0</v>
      </c>
    </row>
    <row r="19" spans="1:8" ht="32.25" thickBot="1" x14ac:dyDescent="0.3">
      <c r="A19" s="9">
        <v>15</v>
      </c>
      <c r="B19" s="11">
        <v>2018142</v>
      </c>
      <c r="C19" s="12" t="s">
        <v>54</v>
      </c>
      <c r="D19" s="27" t="s">
        <v>23</v>
      </c>
      <c r="E19" s="9" t="s">
        <v>7</v>
      </c>
      <c r="F19" s="9">
        <v>10</v>
      </c>
      <c r="G19" s="9"/>
      <c r="H19" s="5">
        <f t="shared" si="0"/>
        <v>0</v>
      </c>
    </row>
    <row r="20" spans="1:8" ht="32.25" thickBot="1" x14ac:dyDescent="0.3">
      <c r="A20" s="9">
        <v>16</v>
      </c>
      <c r="B20" s="11">
        <v>2018143</v>
      </c>
      <c r="C20" s="12" t="s">
        <v>56</v>
      </c>
      <c r="D20" s="27" t="s">
        <v>24</v>
      </c>
      <c r="E20" s="9" t="s">
        <v>7</v>
      </c>
      <c r="F20" s="9">
        <v>10</v>
      </c>
      <c r="G20" s="9"/>
      <c r="H20" s="5">
        <f t="shared" si="0"/>
        <v>0</v>
      </c>
    </row>
    <row r="21" spans="1:8" ht="32.25" thickBot="1" x14ac:dyDescent="0.3">
      <c r="A21" s="1">
        <v>17</v>
      </c>
      <c r="B21" s="13">
        <v>2006738</v>
      </c>
      <c r="C21" s="7" t="s">
        <v>55</v>
      </c>
      <c r="D21" s="26" t="s">
        <v>24</v>
      </c>
      <c r="E21" s="1" t="s">
        <v>7</v>
      </c>
      <c r="F21" s="1">
        <v>10</v>
      </c>
      <c r="G21" s="1"/>
      <c r="H21" s="5">
        <f>F21*G21</f>
        <v>0</v>
      </c>
    </row>
    <row r="22" spans="1:8" ht="32.25" thickBot="1" x14ac:dyDescent="0.3">
      <c r="A22" s="3">
        <v>18</v>
      </c>
      <c r="B22" s="4">
        <v>2018107</v>
      </c>
      <c r="C22" s="4" t="s">
        <v>65</v>
      </c>
      <c r="D22" s="25" t="s">
        <v>25</v>
      </c>
      <c r="E22" s="5" t="s">
        <v>7</v>
      </c>
      <c r="F22" s="5">
        <v>14</v>
      </c>
      <c r="G22" s="5"/>
      <c r="H22" s="5">
        <f t="shared" si="0"/>
        <v>0</v>
      </c>
    </row>
    <row r="23" spans="1:8" ht="32.25" thickBot="1" x14ac:dyDescent="0.3">
      <c r="A23" s="3">
        <v>19</v>
      </c>
      <c r="B23" s="4">
        <v>2020574</v>
      </c>
      <c r="C23" s="4" t="s">
        <v>26</v>
      </c>
      <c r="D23" s="25" t="s">
        <v>27</v>
      </c>
      <c r="E23" s="5" t="s">
        <v>7</v>
      </c>
      <c r="F23" s="5">
        <v>8</v>
      </c>
      <c r="G23" s="5"/>
      <c r="H23" s="5">
        <f t="shared" si="0"/>
        <v>0</v>
      </c>
    </row>
    <row r="24" spans="1:8" ht="16.5" thickBot="1" x14ac:dyDescent="0.3">
      <c r="A24" s="3">
        <v>20</v>
      </c>
      <c r="B24" s="4">
        <v>2016141</v>
      </c>
      <c r="C24" s="4" t="s">
        <v>28</v>
      </c>
      <c r="D24" s="25" t="s">
        <v>29</v>
      </c>
      <c r="E24" s="5" t="s">
        <v>9</v>
      </c>
      <c r="F24" s="5">
        <v>20</v>
      </c>
      <c r="G24" s="5"/>
      <c r="H24" s="5">
        <f t="shared" si="0"/>
        <v>0</v>
      </c>
    </row>
    <row r="25" spans="1:8" ht="32.25" thickBot="1" x14ac:dyDescent="0.3">
      <c r="A25" s="3">
        <v>21</v>
      </c>
      <c r="B25" s="4">
        <v>2020575</v>
      </c>
      <c r="C25" s="4" t="s">
        <v>66</v>
      </c>
      <c r="D25" s="25" t="s">
        <v>30</v>
      </c>
      <c r="E25" s="5" t="s">
        <v>9</v>
      </c>
      <c r="F25" s="5">
        <v>8</v>
      </c>
      <c r="G25" s="5"/>
      <c r="H25" s="5">
        <f t="shared" si="0"/>
        <v>0</v>
      </c>
    </row>
    <row r="26" spans="1:8" ht="48" thickBot="1" x14ac:dyDescent="0.3">
      <c r="A26" s="9">
        <v>22</v>
      </c>
      <c r="B26" s="8">
        <v>2018127</v>
      </c>
      <c r="C26" s="8" t="s">
        <v>31</v>
      </c>
      <c r="D26" s="28" t="s">
        <v>62</v>
      </c>
      <c r="E26" s="5" t="s">
        <v>9</v>
      </c>
      <c r="F26" s="9">
        <v>8</v>
      </c>
      <c r="G26" s="9"/>
      <c r="H26" s="5">
        <f t="shared" si="0"/>
        <v>0</v>
      </c>
    </row>
    <row r="27" spans="1:8" ht="32.25" thickBot="1" x14ac:dyDescent="0.3">
      <c r="A27" s="1">
        <v>23</v>
      </c>
      <c r="B27" s="12">
        <v>2020165</v>
      </c>
      <c r="C27" s="12" t="s">
        <v>32</v>
      </c>
      <c r="D27" s="24" t="s">
        <v>61</v>
      </c>
      <c r="E27" s="5" t="s">
        <v>9</v>
      </c>
      <c r="F27" s="1">
        <v>8</v>
      </c>
      <c r="G27" s="1"/>
      <c r="H27" s="5">
        <f t="shared" si="0"/>
        <v>0</v>
      </c>
    </row>
    <row r="28" spans="1:8" ht="16.5" thickBot="1" x14ac:dyDescent="0.3">
      <c r="A28" s="3">
        <v>24</v>
      </c>
      <c r="B28" s="4">
        <v>2008337</v>
      </c>
      <c r="C28" s="4" t="s">
        <v>33</v>
      </c>
      <c r="D28" s="25" t="s">
        <v>34</v>
      </c>
      <c r="E28" s="5" t="s">
        <v>9</v>
      </c>
      <c r="F28" s="5">
        <v>90</v>
      </c>
      <c r="G28" s="5"/>
      <c r="H28" s="5">
        <f t="shared" si="0"/>
        <v>0</v>
      </c>
    </row>
    <row r="29" spans="1:8" ht="16.5" thickBot="1" x14ac:dyDescent="0.3">
      <c r="A29" s="3">
        <v>25</v>
      </c>
      <c r="B29" s="4">
        <v>2031306</v>
      </c>
      <c r="C29" s="4" t="s">
        <v>35</v>
      </c>
      <c r="D29" s="25" t="s">
        <v>36</v>
      </c>
      <c r="E29" s="5" t="s">
        <v>9</v>
      </c>
      <c r="F29" s="5">
        <v>2</v>
      </c>
      <c r="G29" s="5"/>
      <c r="H29" s="5">
        <f t="shared" si="0"/>
        <v>0</v>
      </c>
    </row>
    <row r="30" spans="1:8" ht="32.25" thickBot="1" x14ac:dyDescent="0.3">
      <c r="A30" s="9">
        <v>26</v>
      </c>
      <c r="B30" s="8"/>
      <c r="C30" s="8" t="s">
        <v>37</v>
      </c>
      <c r="D30" s="28" t="s">
        <v>58</v>
      </c>
      <c r="E30" s="5" t="s">
        <v>9</v>
      </c>
      <c r="F30" s="9">
        <v>2</v>
      </c>
      <c r="G30" s="9"/>
      <c r="H30" s="5">
        <f t="shared" si="0"/>
        <v>0</v>
      </c>
    </row>
    <row r="31" spans="1:8" ht="16.5" thickBot="1" x14ac:dyDescent="0.3">
      <c r="A31" s="1">
        <v>27</v>
      </c>
      <c r="B31" s="12">
        <v>2006851</v>
      </c>
      <c r="C31" s="7" t="s">
        <v>57</v>
      </c>
      <c r="D31" s="26">
        <v>421052</v>
      </c>
      <c r="E31" s="5" t="s">
        <v>9</v>
      </c>
      <c r="F31" s="1">
        <v>2</v>
      </c>
      <c r="G31" s="1"/>
      <c r="H31" s="5">
        <f t="shared" si="0"/>
        <v>0</v>
      </c>
    </row>
    <row r="32" spans="1:8" ht="16.5" thickBot="1" x14ac:dyDescent="0.3">
      <c r="A32" s="3">
        <v>28</v>
      </c>
      <c r="B32" s="4">
        <v>2007818</v>
      </c>
      <c r="C32" s="4" t="s">
        <v>38</v>
      </c>
      <c r="D32" s="25" t="s">
        <v>39</v>
      </c>
      <c r="E32" s="5" t="s">
        <v>9</v>
      </c>
      <c r="F32" s="5">
        <v>20</v>
      </c>
      <c r="G32" s="5"/>
      <c r="H32" s="5">
        <f t="shared" si="0"/>
        <v>0</v>
      </c>
    </row>
    <row r="33" spans="1:8" ht="16.5" thickBot="1" x14ac:dyDescent="0.3">
      <c r="A33" s="3">
        <v>29</v>
      </c>
      <c r="B33" s="4">
        <v>2008383</v>
      </c>
      <c r="C33" s="4" t="s">
        <v>40</v>
      </c>
      <c r="D33" s="25" t="s">
        <v>41</v>
      </c>
      <c r="E33" s="5" t="s">
        <v>9</v>
      </c>
      <c r="F33" s="5">
        <v>20</v>
      </c>
      <c r="G33" s="5"/>
      <c r="H33" s="5">
        <f t="shared" si="0"/>
        <v>0</v>
      </c>
    </row>
    <row r="34" spans="1:8" ht="16.5" thickBot="1" x14ac:dyDescent="0.3">
      <c r="A34" s="3">
        <v>30</v>
      </c>
      <c r="B34" s="4">
        <v>2007958</v>
      </c>
      <c r="C34" s="4" t="s">
        <v>42</v>
      </c>
      <c r="D34" s="25" t="s">
        <v>43</v>
      </c>
      <c r="E34" s="5" t="s">
        <v>9</v>
      </c>
      <c r="F34" s="5">
        <v>1000</v>
      </c>
      <c r="G34" s="5"/>
      <c r="H34" s="5">
        <f t="shared" si="0"/>
        <v>0</v>
      </c>
    </row>
    <row r="35" spans="1:8" ht="32.25" thickBot="1" x14ac:dyDescent="0.3">
      <c r="A35" s="3">
        <v>31</v>
      </c>
      <c r="B35" s="4"/>
      <c r="C35" s="4" t="s">
        <v>44</v>
      </c>
      <c r="D35" s="25" t="s">
        <v>45</v>
      </c>
      <c r="E35" s="5" t="s">
        <v>9</v>
      </c>
      <c r="F35" s="5">
        <v>10</v>
      </c>
      <c r="G35" s="5"/>
      <c r="H35" s="5">
        <f t="shared" si="0"/>
        <v>0</v>
      </c>
    </row>
    <row r="36" spans="1:8" ht="16.5" thickBot="1" x14ac:dyDescent="0.3">
      <c r="A36" s="3">
        <v>32</v>
      </c>
      <c r="B36" s="4"/>
      <c r="C36" s="4" t="s">
        <v>46</v>
      </c>
      <c r="D36" s="25" t="s">
        <v>47</v>
      </c>
      <c r="E36" s="5" t="s">
        <v>9</v>
      </c>
      <c r="F36" s="5">
        <v>10</v>
      </c>
      <c r="G36" s="5"/>
      <c r="H36" s="5">
        <f t="shared" si="0"/>
        <v>0</v>
      </c>
    </row>
    <row r="37" spans="1:8" ht="63.75" thickBot="1" x14ac:dyDescent="0.3">
      <c r="A37" s="3">
        <v>33</v>
      </c>
      <c r="B37" s="4"/>
      <c r="C37" s="4" t="s">
        <v>48</v>
      </c>
      <c r="D37" s="25" t="s">
        <v>49</v>
      </c>
      <c r="E37" s="5" t="s">
        <v>9</v>
      </c>
      <c r="F37" s="5">
        <v>40</v>
      </c>
      <c r="G37" s="5"/>
      <c r="H37" s="5">
        <f t="shared" si="0"/>
        <v>0</v>
      </c>
    </row>
    <row r="38" spans="1:8" ht="51" customHeight="1" thickBot="1" x14ac:dyDescent="0.3">
      <c r="A38" s="1">
        <v>34</v>
      </c>
      <c r="B38" s="12">
        <v>2006896</v>
      </c>
      <c r="C38" s="7" t="s">
        <v>59</v>
      </c>
      <c r="D38" s="24" t="s">
        <v>60</v>
      </c>
      <c r="E38" s="5" t="s">
        <v>7</v>
      </c>
      <c r="F38" s="1">
        <v>75</v>
      </c>
      <c r="G38" s="1"/>
      <c r="H38" s="5">
        <f t="shared" si="0"/>
        <v>0</v>
      </c>
    </row>
    <row r="39" spans="1:8" ht="16.5" thickBot="1" x14ac:dyDescent="0.3">
      <c r="A39" s="3">
        <v>35</v>
      </c>
      <c r="B39" s="6">
        <v>2006702</v>
      </c>
      <c r="C39" s="4" t="s">
        <v>50</v>
      </c>
      <c r="D39" s="25" t="s">
        <v>51</v>
      </c>
      <c r="E39" s="5" t="s">
        <v>9</v>
      </c>
      <c r="F39" s="5">
        <v>20000</v>
      </c>
      <c r="G39" s="5"/>
      <c r="H39" s="5">
        <f t="shared" si="0"/>
        <v>0</v>
      </c>
    </row>
    <row r="40" spans="1:8" ht="16.5" thickBot="1" x14ac:dyDescent="0.3">
      <c r="A40" s="15" t="s">
        <v>52</v>
      </c>
      <c r="B40" s="16"/>
      <c r="C40" s="16"/>
      <c r="D40" s="16"/>
      <c r="E40" s="16"/>
      <c r="F40" s="17"/>
      <c r="G40" s="18">
        <f>SUM(H6:H39)</f>
        <v>0</v>
      </c>
      <c r="H40" s="19"/>
    </row>
    <row r="42" spans="1:8" x14ac:dyDescent="0.25">
      <c r="A42" s="21" t="s">
        <v>64</v>
      </c>
      <c r="B42" s="20"/>
      <c r="C42" s="20"/>
      <c r="D42" s="20"/>
      <c r="E42" s="20"/>
      <c r="F42" s="20"/>
      <c r="G42" s="20"/>
      <c r="H42" s="20"/>
    </row>
    <row r="43" spans="1:8" x14ac:dyDescent="0.25">
      <c r="A43" s="20"/>
      <c r="B43" s="20"/>
      <c r="C43" s="20"/>
      <c r="D43" s="20"/>
      <c r="E43" s="20"/>
      <c r="F43" s="20"/>
      <c r="G43" s="20"/>
      <c r="H43" s="20"/>
    </row>
    <row r="44" spans="1:8" x14ac:dyDescent="0.25">
      <c r="A44" s="20"/>
      <c r="B44" s="20"/>
      <c r="C44" s="20"/>
      <c r="D44" s="20"/>
      <c r="E44" s="20"/>
      <c r="F44" s="20"/>
      <c r="G44" s="20"/>
      <c r="H44" s="20"/>
    </row>
  </sheetData>
  <mergeCells count="4">
    <mergeCell ref="A40:F40"/>
    <mergeCell ref="G40:H40"/>
    <mergeCell ref="A1:H3"/>
    <mergeCell ref="A42:H44"/>
  </mergeCells>
  <pageMargins left="0.7" right="0.7" top="0.75" bottom="0.75" header="0.3" footer="0.3"/>
  <pageSetup paperSize="9" scale="69" orientation="portrait" verticalDpi="0" r:id="rId1"/>
  <rowBreaks count="1" manualBreakCount="1">
    <brk id="2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BA3694A235A47B8EBE7B610446E79" ma:contentTypeVersion="2" ma:contentTypeDescription="Create a new document." ma:contentTypeScope="" ma:versionID="547605bc21141656565838f8885f11ba">
  <xsd:schema xmlns:xsd="http://www.w3.org/2001/XMLSchema" xmlns:xs="http://www.w3.org/2001/XMLSchema" xmlns:p="http://schemas.microsoft.com/office/2006/metadata/properties" xmlns:ns2="1472c934-627d-4059-a9fa-529317eaa5ef" targetNamespace="http://schemas.microsoft.com/office/2006/metadata/properties" ma:root="true" ma:fieldsID="3afb2734b62a99f57d22e0d28a5fe35e" ns2:_="">
    <xsd:import namespace="1472c934-627d-4059-a9fa-529317eaa5ef"/>
    <xsd:element name="properties">
      <xsd:complexType>
        <xsd:sequence>
          <xsd:element name="documentManagement">
            <xsd:complexType>
              <xsd:all>
                <xsd:element ref="ns2:DocID" minOccurs="0"/>
                <xsd:element ref="ns2:BitlyUr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2c934-627d-4059-a9fa-529317eaa5ef" elementFormDefault="qualified">
    <xsd:import namespace="http://schemas.microsoft.com/office/2006/documentManagement/types"/>
    <xsd:import namespace="http://schemas.microsoft.com/office/infopath/2007/PartnerControls"/>
    <xsd:element name="DocID" ma:index="8" nillable="true" ma:displayName="DocID" ma:internalName="DocID">
      <xsd:simpleType>
        <xsd:restriction base="dms:Text">
          <xsd:maxLength value="255"/>
        </xsd:restriction>
      </xsd:simpleType>
    </xsd:element>
    <xsd:element name="BitlyUrl" ma:index="9" nillable="true" ma:displayName="BitlyUrl" ma:internalName="Bitly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itlyUrl xmlns="1472c934-627d-4059-a9fa-529317eaa5ef">
      <Url>http://bit.ly/1ytCwYE</Url>
      <Description xsi:nil="true"/>
    </BitlyUrl>
    <DocID xmlns="1472c934-627d-4059-a9fa-529317eaa5ef" xsi:nil="true"/>
  </documentManagement>
</p:properties>
</file>

<file path=customXml/itemProps1.xml><?xml version="1.0" encoding="utf-8"?>
<ds:datastoreItem xmlns:ds="http://schemas.openxmlformats.org/officeDocument/2006/customXml" ds:itemID="{A58C83E0-C56D-4930-9B6E-9CA0722FB5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595387-B0F3-4982-9905-28ED963732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72c934-627d-4059-a9fa-529317eaa5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DCB3B2-0276-4EE1-B6E3-91EAD9A905E6}">
  <ds:schemaRefs>
    <ds:schemaRef ds:uri="http://purl.org/dc/elements/1.1/"/>
    <ds:schemaRef ds:uri="http://schemas.microsoft.com/office/2006/documentManagement/types"/>
    <ds:schemaRef ds:uri="http://purl.org/dc/dcmitype/"/>
    <ds:schemaRef ds:uri="http://www.w3.org/XML/1998/namespace"/>
    <ds:schemaRef ds:uri="http://purl.org/dc/terms/"/>
    <ds:schemaRef ds:uri="1472c934-627d-4059-a9fa-529317eaa5ef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2006-09-16T00:00:00Z</dcterms:created>
  <dcterms:modified xsi:type="dcterms:W3CDTF">2015-04-15T12:02:09Z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0x010100DBCBA3694A235A47B8EBE7B610446E79</vt:lpwstr>
  </property>
</Properties>
</file>